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755" activeTab="1"/>
  </bookViews>
  <sheets>
    <sheet name="Bdv" sheetId="3" r:id="rId1"/>
    <sheet name="IV Direttiva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7" i="4" l="1"/>
  <c r="E10" i="4"/>
  <c r="E9" i="4"/>
  <c r="R6" i="4"/>
  <c r="R21" i="4" s="1"/>
  <c r="E3" i="4"/>
  <c r="E15" i="4" l="1"/>
  <c r="R23" i="4"/>
  <c r="R26" i="4" s="1"/>
  <c r="K6" i="4" s="1"/>
  <c r="K17" i="4" s="1"/>
  <c r="G45" i="3" l="1"/>
  <c r="H45" i="3"/>
  <c r="H23" i="3"/>
  <c r="H22" i="3"/>
  <c r="G11" i="3"/>
  <c r="G25" i="3" s="1"/>
  <c r="J45" i="3" l="1"/>
  <c r="H25" i="3"/>
  <c r="J25" i="3" s="1"/>
</calcChain>
</file>

<file path=xl/sharedStrings.xml><?xml version="1.0" encoding="utf-8"?>
<sst xmlns="http://schemas.openxmlformats.org/spreadsheetml/2006/main" count="117" uniqueCount="88">
  <si>
    <t>Impianti e macchinari</t>
  </si>
  <si>
    <t>Rimanenze di prodotti finiti</t>
  </si>
  <si>
    <t>Rimanenze di semilavorati</t>
  </si>
  <si>
    <t>Crediti v clienti</t>
  </si>
  <si>
    <t>Risconti attivi</t>
  </si>
  <si>
    <t>Riserva legale</t>
  </si>
  <si>
    <t>Utili portati a nuovo</t>
  </si>
  <si>
    <t>Utili dell'esercizio</t>
  </si>
  <si>
    <t>TFR</t>
  </si>
  <si>
    <t>ATTIVO</t>
  </si>
  <si>
    <t>PASSIVO</t>
  </si>
  <si>
    <t>CE</t>
  </si>
  <si>
    <t xml:space="preserve">Altri ricavi </t>
  </si>
  <si>
    <t xml:space="preserve">Ricavi delle vendite e prestazioni </t>
  </si>
  <si>
    <t>Variazione rim. Prodotti finiti/semilavorati3</t>
  </si>
  <si>
    <t>Rimanenze di materie prime</t>
  </si>
  <si>
    <t>Variazione rim. Materie prime</t>
  </si>
  <si>
    <t>DARE</t>
  </si>
  <si>
    <t>AVERE</t>
  </si>
  <si>
    <t>Utile dell'esercizio</t>
  </si>
  <si>
    <t>BDV 2022</t>
  </si>
  <si>
    <t>Costi per materie prime</t>
  </si>
  <si>
    <t>Costi per servizi</t>
  </si>
  <si>
    <t>Costi per godimento beni di terzi</t>
  </si>
  <si>
    <t>Salari e stipendi</t>
  </si>
  <si>
    <t>Oneri sociali</t>
  </si>
  <si>
    <t>Tfr</t>
  </si>
  <si>
    <t>Oneri diversi di gestione</t>
  </si>
  <si>
    <t>Utili su cambi</t>
  </si>
  <si>
    <t>Rivalutazione strumenti derivati attivi</t>
  </si>
  <si>
    <t>Imposte correnti</t>
  </si>
  <si>
    <t>Imposte anticipate</t>
  </si>
  <si>
    <t>Imposte differite</t>
  </si>
  <si>
    <t>Capitale sociale</t>
  </si>
  <si>
    <t>Fondo per imposte differite</t>
  </si>
  <si>
    <t>Debiti v banche</t>
  </si>
  <si>
    <t>Debiti v fornitori</t>
  </si>
  <si>
    <t xml:space="preserve">Debiti v altri </t>
  </si>
  <si>
    <t>Ratei passivi</t>
  </si>
  <si>
    <t>Depositi bancari</t>
  </si>
  <si>
    <t>Strumenti fin derivati attivi</t>
  </si>
  <si>
    <t>Crediti tributari</t>
  </si>
  <si>
    <t>Crediti v erario/iva</t>
  </si>
  <si>
    <t>Fondo svalutazione crediti</t>
  </si>
  <si>
    <t>Canoni di leasing</t>
  </si>
  <si>
    <t>Ammortamenti macchinari</t>
  </si>
  <si>
    <t>Macchinari</t>
  </si>
  <si>
    <t>Fondo amm.to macchinari</t>
  </si>
  <si>
    <t>Crediti v erario/acconti</t>
  </si>
  <si>
    <t>Strumenti finanziari derivati attivi</t>
  </si>
  <si>
    <t>B II 2)</t>
  </si>
  <si>
    <t>A I)</t>
  </si>
  <si>
    <t>A1</t>
  </si>
  <si>
    <t>AIV)</t>
  </si>
  <si>
    <t>A2</t>
  </si>
  <si>
    <t>C I 1)</t>
  </si>
  <si>
    <t>AVIII)</t>
  </si>
  <si>
    <t>A5</t>
  </si>
  <si>
    <t>C I 2)</t>
  </si>
  <si>
    <t>AIX)</t>
  </si>
  <si>
    <t>C I 4)</t>
  </si>
  <si>
    <t xml:space="preserve">B2) </t>
  </si>
  <si>
    <t>B6</t>
  </si>
  <si>
    <t>B7</t>
  </si>
  <si>
    <t>C II 1)</t>
  </si>
  <si>
    <t>B8</t>
  </si>
  <si>
    <t>C II 5-bis)</t>
  </si>
  <si>
    <t>C)</t>
  </si>
  <si>
    <t>C III 5)</t>
  </si>
  <si>
    <t>C IV 1)</t>
  </si>
  <si>
    <t>D4)</t>
  </si>
  <si>
    <t>D7)</t>
  </si>
  <si>
    <t>D)</t>
  </si>
  <si>
    <t>D14)</t>
  </si>
  <si>
    <t>B11</t>
  </si>
  <si>
    <t>B14</t>
  </si>
  <si>
    <t>E)</t>
  </si>
  <si>
    <t>Ammortamenti immmobilizzazioni materiali</t>
  </si>
  <si>
    <t>Variazione rimanenze materie prime</t>
  </si>
  <si>
    <t>Utile ante imposte</t>
  </si>
  <si>
    <t>B9.a</t>
  </si>
  <si>
    <t>B9.b</t>
  </si>
  <si>
    <t>B9.c</t>
  </si>
  <si>
    <t>B10.b</t>
  </si>
  <si>
    <t>C17-bis</t>
  </si>
  <si>
    <t>D18.d</t>
  </si>
  <si>
    <t>Valore della produzione</t>
  </si>
  <si>
    <t>Costi della produzione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</si>
</sst>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43" fontId="0" fillId="0" borderId="0" xfId="1" applyFont="1"/>
    <xf numFmtId="0" fontId="0" fillId="0" borderId="1" xfId="0" applyBorder="1"/>
    <xf numFmtId="43" fontId="0" fillId="0" borderId="1" xfId="1" applyFont="1" applyBorder="1"/>
    <xf numFmtId="0" fontId="0" fillId="0" borderId="0" xfId="0" applyBorder="1"/>
    <xf numFmtId="43" fontId="0" fillId="0" borderId="0" xfId="1" applyFont="1" applyBorder="1"/>
    <xf numFmtId="0" fontId="0" fillId="0" borderId="0" xfId="0" applyFill="1" applyBorder="1"/>
    <xf numFmtId="43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workbookViewId="0">
      <selection activeCell="F11" sqref="F11"/>
    </sheetView>
  </sheetViews>
  <sheetFormatPr defaultRowHeight="15" x14ac:dyDescent="0.25"/>
  <cols>
    <col min="1" max="1" width="9.140625" style="9"/>
    <col min="7" max="8" width="13.140625" bestFit="1" customWidth="1"/>
    <col min="9" max="10" width="12" bestFit="1" customWidth="1"/>
  </cols>
  <sheetData>
    <row r="1" spans="1:8" x14ac:dyDescent="0.25">
      <c r="A1" s="13" t="s">
        <v>20</v>
      </c>
      <c r="G1" s="12" t="s">
        <v>17</v>
      </c>
      <c r="H1" s="12" t="s">
        <v>18</v>
      </c>
    </row>
    <row r="3" spans="1:8" x14ac:dyDescent="0.25">
      <c r="A3" s="9">
        <v>1001</v>
      </c>
      <c r="B3" t="s">
        <v>46</v>
      </c>
      <c r="G3" s="1">
        <v>30000</v>
      </c>
    </row>
    <row r="4" spans="1:8" x14ac:dyDescent="0.25">
      <c r="A4" s="9">
        <v>1002</v>
      </c>
      <c r="B4" t="s">
        <v>47</v>
      </c>
      <c r="H4" s="1">
        <v>4500</v>
      </c>
    </row>
    <row r="5" spans="1:8" x14ac:dyDescent="0.25">
      <c r="A5" s="9">
        <v>1003</v>
      </c>
      <c r="B5" t="s">
        <v>15</v>
      </c>
      <c r="G5" s="1">
        <v>40000</v>
      </c>
    </row>
    <row r="6" spans="1:8" x14ac:dyDescent="0.25">
      <c r="A6" s="9">
        <v>1004</v>
      </c>
      <c r="B6" t="s">
        <v>1</v>
      </c>
      <c r="G6" s="1">
        <v>50000</v>
      </c>
    </row>
    <row r="7" spans="1:8" x14ac:dyDescent="0.25">
      <c r="A7" s="9">
        <v>1005</v>
      </c>
      <c r="B7" t="s">
        <v>2</v>
      </c>
      <c r="G7" s="1">
        <v>65000</v>
      </c>
    </row>
    <row r="8" spans="1:8" x14ac:dyDescent="0.25">
      <c r="A8" s="9">
        <v>1006</v>
      </c>
      <c r="B8" t="s">
        <v>3</v>
      </c>
      <c r="G8" s="1">
        <v>12994.46</v>
      </c>
    </row>
    <row r="9" spans="1:8" x14ac:dyDescent="0.25">
      <c r="A9" s="9">
        <v>1007</v>
      </c>
      <c r="B9" t="s">
        <v>43</v>
      </c>
      <c r="H9" s="1">
        <v>1500</v>
      </c>
    </row>
    <row r="10" spans="1:8" x14ac:dyDescent="0.25">
      <c r="A10" s="9">
        <v>1008</v>
      </c>
      <c r="B10" t="s">
        <v>48</v>
      </c>
      <c r="G10" s="1">
        <v>8000</v>
      </c>
    </row>
    <row r="11" spans="1:8" x14ac:dyDescent="0.25">
      <c r="A11" s="9">
        <v>1009</v>
      </c>
      <c r="B11" t="s">
        <v>42</v>
      </c>
      <c r="G11" s="1">
        <f>3619+9016.39</f>
        <v>12635.39</v>
      </c>
    </row>
    <row r="12" spans="1:8" x14ac:dyDescent="0.25">
      <c r="A12" s="9">
        <v>1010</v>
      </c>
      <c r="B12" t="s">
        <v>49</v>
      </c>
      <c r="G12" s="1">
        <v>2500</v>
      </c>
    </row>
    <row r="13" spans="1:8" x14ac:dyDescent="0.25">
      <c r="A13" s="9">
        <v>1011</v>
      </c>
      <c r="B13" t="s">
        <v>39</v>
      </c>
      <c r="G13" s="1">
        <v>10000</v>
      </c>
    </row>
    <row r="14" spans="1:8" x14ac:dyDescent="0.25">
      <c r="A14" s="9">
        <v>1012</v>
      </c>
      <c r="B14" s="4" t="s">
        <v>4</v>
      </c>
      <c r="C14" s="4"/>
      <c r="D14" s="4"/>
      <c r="E14" s="4"/>
      <c r="F14" s="4"/>
      <c r="G14" s="5">
        <v>9333.33</v>
      </c>
    </row>
    <row r="16" spans="1:8" x14ac:dyDescent="0.25">
      <c r="A16" s="9">
        <v>2001</v>
      </c>
      <c r="B16" t="s">
        <v>33</v>
      </c>
      <c r="H16" s="1">
        <v>10000</v>
      </c>
    </row>
    <row r="17" spans="1:10" x14ac:dyDescent="0.25">
      <c r="A17" s="9">
        <v>2002</v>
      </c>
      <c r="B17" t="s">
        <v>5</v>
      </c>
      <c r="H17" s="1">
        <v>2000</v>
      </c>
    </row>
    <row r="18" spans="1:10" x14ac:dyDescent="0.25">
      <c r="A18" s="9">
        <v>2003</v>
      </c>
      <c r="B18" t="s">
        <v>6</v>
      </c>
      <c r="H18" s="1">
        <v>10000</v>
      </c>
    </row>
    <row r="19" spans="1:10" x14ac:dyDescent="0.25">
      <c r="A19" s="9">
        <v>2004</v>
      </c>
      <c r="B19" t="s">
        <v>34</v>
      </c>
      <c r="H19" s="1">
        <v>95.09</v>
      </c>
    </row>
    <row r="20" spans="1:10" x14ac:dyDescent="0.25">
      <c r="A20" s="9">
        <v>2005</v>
      </c>
      <c r="B20" t="s">
        <v>26</v>
      </c>
      <c r="H20" s="1">
        <v>19250.34</v>
      </c>
    </row>
    <row r="21" spans="1:10" x14ac:dyDescent="0.25">
      <c r="A21" s="9">
        <v>2006</v>
      </c>
      <c r="B21" t="s">
        <v>35</v>
      </c>
      <c r="H21" s="1">
        <v>40000</v>
      </c>
    </row>
    <row r="22" spans="1:10" x14ac:dyDescent="0.25">
      <c r="A22" s="9">
        <v>2007</v>
      </c>
      <c r="B22" t="s">
        <v>36</v>
      </c>
      <c r="H22" s="1">
        <f>57000-396.2+8000</f>
        <v>64603.8</v>
      </c>
    </row>
    <row r="23" spans="1:10" x14ac:dyDescent="0.25">
      <c r="A23" s="9">
        <v>2008</v>
      </c>
      <c r="B23" t="s">
        <v>37</v>
      </c>
      <c r="H23" s="1">
        <f>7218+34500</f>
        <v>41718</v>
      </c>
    </row>
    <row r="24" spans="1:10" x14ac:dyDescent="0.25">
      <c r="A24" s="9">
        <v>2009</v>
      </c>
      <c r="B24" s="2" t="s">
        <v>38</v>
      </c>
      <c r="C24" s="2"/>
      <c r="D24" s="2"/>
      <c r="E24" s="2"/>
      <c r="F24" s="2"/>
      <c r="G24" s="2"/>
      <c r="H24" s="3">
        <v>1000</v>
      </c>
    </row>
    <row r="25" spans="1:10" x14ac:dyDescent="0.25">
      <c r="B25" s="4"/>
      <c r="C25" s="4"/>
      <c r="D25" s="4"/>
      <c r="E25" s="4"/>
      <c r="F25" s="4"/>
      <c r="G25" s="1">
        <f>SUM(G3:G24)</f>
        <v>240463.17999999996</v>
      </c>
      <c r="H25" s="1">
        <f>SUM(H3:H24)</f>
        <v>194667.22999999998</v>
      </c>
      <c r="J25" s="7">
        <f>+G25-H25</f>
        <v>45795.949999999983</v>
      </c>
    </row>
    <row r="26" spans="1:10" x14ac:dyDescent="0.25">
      <c r="B26" s="4"/>
      <c r="C26" s="4"/>
      <c r="D26" s="4"/>
      <c r="E26" s="4"/>
      <c r="F26" s="4"/>
      <c r="H26" s="4"/>
    </row>
    <row r="28" spans="1:10" x14ac:dyDescent="0.25">
      <c r="A28" s="9">
        <v>3001</v>
      </c>
      <c r="B28" t="s">
        <v>13</v>
      </c>
      <c r="H28" s="1">
        <v>207000</v>
      </c>
    </row>
    <row r="29" spans="1:10" x14ac:dyDescent="0.25">
      <c r="A29" s="9">
        <v>3002</v>
      </c>
      <c r="B29" t="s">
        <v>14</v>
      </c>
      <c r="H29" s="1">
        <v>15000</v>
      </c>
    </row>
    <row r="30" spans="1:10" x14ac:dyDescent="0.25">
      <c r="A30" s="9">
        <v>3003</v>
      </c>
      <c r="B30" s="4" t="s">
        <v>12</v>
      </c>
      <c r="C30" s="4"/>
      <c r="D30" s="4"/>
      <c r="E30" s="4"/>
      <c r="F30" s="4"/>
      <c r="G30" s="4"/>
      <c r="H30" s="5">
        <v>8000</v>
      </c>
    </row>
    <row r="31" spans="1:10" x14ac:dyDescent="0.25">
      <c r="A31" s="9">
        <v>4001</v>
      </c>
      <c r="B31" t="s">
        <v>21</v>
      </c>
      <c r="G31" s="1">
        <v>45000</v>
      </c>
    </row>
    <row r="32" spans="1:10" x14ac:dyDescent="0.25">
      <c r="A32" s="9">
        <v>4002</v>
      </c>
      <c r="B32" t="s">
        <v>22</v>
      </c>
      <c r="G32" s="1">
        <v>50000</v>
      </c>
    </row>
    <row r="33" spans="1:10" x14ac:dyDescent="0.25">
      <c r="A33" s="9">
        <v>4003</v>
      </c>
      <c r="B33" t="s">
        <v>44</v>
      </c>
      <c r="G33" s="1">
        <v>7116.67</v>
      </c>
    </row>
    <row r="34" spans="1:10" x14ac:dyDescent="0.25">
      <c r="A34" s="9">
        <v>4004</v>
      </c>
      <c r="B34" t="s">
        <v>24</v>
      </c>
      <c r="G34" s="1">
        <v>54000</v>
      </c>
    </row>
    <row r="35" spans="1:10" x14ac:dyDescent="0.25">
      <c r="A35" s="9">
        <v>4005</v>
      </c>
      <c r="B35" t="s">
        <v>25</v>
      </c>
      <c r="G35" s="1">
        <v>10000</v>
      </c>
    </row>
    <row r="36" spans="1:10" x14ac:dyDescent="0.25">
      <c r="A36" s="9">
        <v>4006</v>
      </c>
      <c r="B36" t="s">
        <v>26</v>
      </c>
      <c r="G36" s="1">
        <v>4000</v>
      </c>
    </row>
    <row r="37" spans="1:10" x14ac:dyDescent="0.25">
      <c r="A37" s="9">
        <v>4007</v>
      </c>
      <c r="B37" s="4" t="s">
        <v>45</v>
      </c>
      <c r="C37" s="4"/>
      <c r="D37" s="4"/>
      <c r="E37" s="4"/>
      <c r="F37" s="4"/>
      <c r="G37" s="5">
        <v>3000</v>
      </c>
    </row>
    <row r="38" spans="1:10" x14ac:dyDescent="0.25">
      <c r="A38" s="9">
        <v>4008</v>
      </c>
      <c r="B38" s="6" t="s">
        <v>16</v>
      </c>
      <c r="C38" s="4"/>
      <c r="D38" s="4"/>
      <c r="E38" s="4"/>
      <c r="F38" s="4"/>
      <c r="H38" s="5">
        <v>20000</v>
      </c>
    </row>
    <row r="39" spans="1:10" x14ac:dyDescent="0.25">
      <c r="A39" s="9">
        <v>4009</v>
      </c>
      <c r="B39" s="6" t="s">
        <v>27</v>
      </c>
      <c r="C39" s="4"/>
      <c r="D39" s="4"/>
      <c r="E39" s="4"/>
      <c r="F39" s="4"/>
      <c r="G39" s="5">
        <v>20000</v>
      </c>
    </row>
    <row r="40" spans="1:10" x14ac:dyDescent="0.25">
      <c r="A40" s="9">
        <v>5001</v>
      </c>
      <c r="B40" s="6" t="s">
        <v>28</v>
      </c>
      <c r="H40" s="1">
        <v>396.2</v>
      </c>
    </row>
    <row r="41" spans="1:10" x14ac:dyDescent="0.25">
      <c r="A41" s="9">
        <v>5002</v>
      </c>
      <c r="B41" s="4" t="s">
        <v>29</v>
      </c>
      <c r="C41" s="4"/>
      <c r="D41" s="4"/>
      <c r="E41" s="4"/>
      <c r="F41" s="4"/>
      <c r="G41" s="4"/>
      <c r="H41" s="5">
        <v>2500</v>
      </c>
      <c r="I41" s="4"/>
      <c r="J41" s="4"/>
    </row>
    <row r="42" spans="1:10" x14ac:dyDescent="0.25">
      <c r="A42" s="9">
        <v>6001</v>
      </c>
      <c r="B42" t="s">
        <v>30</v>
      </c>
      <c r="G42" s="5">
        <v>16678.488870000005</v>
      </c>
    </row>
    <row r="43" spans="1:10" x14ac:dyDescent="0.25">
      <c r="A43" s="9">
        <v>6002</v>
      </c>
      <c r="B43" s="4" t="s">
        <v>31</v>
      </c>
      <c r="H43" s="5">
        <v>2790</v>
      </c>
    </row>
    <row r="44" spans="1:10" x14ac:dyDescent="0.25">
      <c r="A44" s="10">
        <v>6003</v>
      </c>
      <c r="B44" s="2" t="s">
        <v>32</v>
      </c>
      <c r="C44" s="2"/>
      <c r="D44" s="2"/>
      <c r="E44" s="2"/>
      <c r="F44" s="2"/>
      <c r="G44" s="3">
        <v>95.09</v>
      </c>
      <c r="H44" s="3"/>
    </row>
    <row r="45" spans="1:10" x14ac:dyDescent="0.25">
      <c r="G45" s="1">
        <f>SUM(G28:G44)</f>
        <v>209890.24886999998</v>
      </c>
      <c r="H45" s="1">
        <f>SUM(H28:H44)</f>
        <v>255686.2</v>
      </c>
      <c r="J45" s="7">
        <f>+H45-G45</f>
        <v>45795.95113000003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zoomScale="85" zoomScaleNormal="85" workbookViewId="0">
      <selection activeCell="H21" sqref="H21"/>
    </sheetView>
  </sheetViews>
  <sheetFormatPr defaultRowHeight="15" x14ac:dyDescent="0.25"/>
  <cols>
    <col min="1" max="1" width="9.28515625" style="11" customWidth="1"/>
    <col min="5" max="5" width="13.140625" style="1" bestFit="1" customWidth="1"/>
    <col min="6" max="6" width="6.28515625" customWidth="1"/>
    <col min="7" max="7" width="6.140625" bestFit="1" customWidth="1"/>
    <col min="8" max="8" width="9" customWidth="1"/>
    <col min="9" max="9" width="24.7109375" customWidth="1"/>
    <col min="11" max="11" width="13.140625" style="1" bestFit="1" customWidth="1"/>
    <col min="12" max="12" width="5" customWidth="1"/>
    <col min="13" max="13" width="7.7109375" style="8" customWidth="1"/>
    <col min="17" max="17" width="15.28515625" customWidth="1"/>
    <col min="18" max="18" width="13.140625" style="1" bestFit="1" customWidth="1"/>
  </cols>
  <sheetData>
    <row r="1" spans="1:18" x14ac:dyDescent="0.25">
      <c r="B1" s="12" t="s">
        <v>9</v>
      </c>
      <c r="H1" s="12" t="s">
        <v>10</v>
      </c>
      <c r="N1" s="12" t="s">
        <v>11</v>
      </c>
    </row>
    <row r="3" spans="1:18" x14ac:dyDescent="0.25">
      <c r="A3" s="11" t="s">
        <v>50</v>
      </c>
      <c r="B3" t="s">
        <v>0</v>
      </c>
      <c r="E3" s="1">
        <f>30000-4500</f>
        <v>25500</v>
      </c>
      <c r="G3" t="s">
        <v>51</v>
      </c>
      <c r="H3" t="s">
        <v>33</v>
      </c>
      <c r="K3" s="1">
        <v>10000</v>
      </c>
      <c r="M3" s="8" t="s">
        <v>52</v>
      </c>
      <c r="N3" t="s">
        <v>13</v>
      </c>
      <c r="R3" s="1">
        <v>207000</v>
      </c>
    </row>
    <row r="4" spans="1:18" x14ac:dyDescent="0.25">
      <c r="G4" t="s">
        <v>53</v>
      </c>
      <c r="H4" t="s">
        <v>5</v>
      </c>
      <c r="K4" s="1">
        <v>2000</v>
      </c>
      <c r="M4" s="8" t="s">
        <v>54</v>
      </c>
      <c r="N4" t="s">
        <v>14</v>
      </c>
      <c r="R4" s="1">
        <v>15000</v>
      </c>
    </row>
    <row r="5" spans="1:18" x14ac:dyDescent="0.25">
      <c r="A5" s="11" t="s">
        <v>55</v>
      </c>
      <c r="B5" t="s">
        <v>15</v>
      </c>
      <c r="E5" s="1">
        <v>40000</v>
      </c>
      <c r="G5" t="s">
        <v>56</v>
      </c>
      <c r="H5" t="s">
        <v>6</v>
      </c>
      <c r="K5" s="1">
        <v>10000</v>
      </c>
      <c r="M5" s="8" t="s">
        <v>57</v>
      </c>
      <c r="N5" s="2" t="s">
        <v>12</v>
      </c>
      <c r="O5" s="2"/>
      <c r="P5" s="2"/>
      <c r="Q5" s="2"/>
      <c r="R5" s="3">
        <v>8000</v>
      </c>
    </row>
    <row r="6" spans="1:18" x14ac:dyDescent="0.25">
      <c r="A6" s="11" t="s">
        <v>58</v>
      </c>
      <c r="B6" t="s">
        <v>2</v>
      </c>
      <c r="E6" s="1">
        <v>65000</v>
      </c>
      <c r="G6" t="s">
        <v>59</v>
      </c>
      <c r="H6" t="s">
        <v>7</v>
      </c>
      <c r="K6" s="1">
        <f>R26</f>
        <v>45795.951130000016</v>
      </c>
      <c r="N6" t="s">
        <v>86</v>
      </c>
      <c r="R6" s="1">
        <f>SUM(R3:R5)</f>
        <v>230000</v>
      </c>
    </row>
    <row r="7" spans="1:18" x14ac:dyDescent="0.25">
      <c r="A7" s="11" t="s">
        <v>60</v>
      </c>
      <c r="B7" t="s">
        <v>1</v>
      </c>
      <c r="E7" s="1">
        <v>50000</v>
      </c>
    </row>
    <row r="8" spans="1:18" x14ac:dyDescent="0.25">
      <c r="G8" t="s">
        <v>61</v>
      </c>
      <c r="H8" t="s">
        <v>34</v>
      </c>
      <c r="K8" s="1">
        <v>95.09</v>
      </c>
      <c r="M8" s="8" t="s">
        <v>62</v>
      </c>
      <c r="N8" t="s">
        <v>21</v>
      </c>
      <c r="R8" s="1">
        <v>45000</v>
      </c>
    </row>
    <row r="9" spans="1:18" x14ac:dyDescent="0.25">
      <c r="A9" s="11" t="s">
        <v>64</v>
      </c>
      <c r="B9" t="s">
        <v>3</v>
      </c>
      <c r="E9" s="1">
        <f>12994.46-1500</f>
        <v>11494.46</v>
      </c>
      <c r="M9" s="8" t="s">
        <v>63</v>
      </c>
      <c r="N9" t="s">
        <v>22</v>
      </c>
      <c r="R9" s="1">
        <v>50000</v>
      </c>
    </row>
    <row r="10" spans="1:18" x14ac:dyDescent="0.25">
      <c r="A10" s="11" t="s">
        <v>66</v>
      </c>
      <c r="B10" t="s">
        <v>41</v>
      </c>
      <c r="E10" s="1">
        <f>8000+12635.39</f>
        <v>20635.39</v>
      </c>
      <c r="G10" t="s">
        <v>67</v>
      </c>
      <c r="H10" t="s">
        <v>8</v>
      </c>
      <c r="K10" s="1">
        <v>19250.34</v>
      </c>
      <c r="M10" s="8" t="s">
        <v>65</v>
      </c>
      <c r="N10" t="s">
        <v>23</v>
      </c>
      <c r="R10" s="1">
        <v>7116.67</v>
      </c>
    </row>
    <row r="11" spans="1:18" x14ac:dyDescent="0.25">
      <c r="A11" s="11" t="s">
        <v>68</v>
      </c>
      <c r="B11" t="s">
        <v>40</v>
      </c>
      <c r="E11" s="1">
        <v>2500</v>
      </c>
      <c r="M11" s="8" t="s">
        <v>80</v>
      </c>
      <c r="N11" t="s">
        <v>24</v>
      </c>
      <c r="R11" s="1">
        <v>54000</v>
      </c>
    </row>
    <row r="12" spans="1:18" x14ac:dyDescent="0.25">
      <c r="A12" s="11" t="s">
        <v>69</v>
      </c>
      <c r="B12" t="s">
        <v>39</v>
      </c>
      <c r="E12" s="1">
        <v>10000</v>
      </c>
      <c r="G12" t="s">
        <v>70</v>
      </c>
      <c r="H12" t="s">
        <v>35</v>
      </c>
      <c r="K12" s="1">
        <v>40000</v>
      </c>
      <c r="M12" s="8" t="s">
        <v>81</v>
      </c>
      <c r="N12" t="s">
        <v>25</v>
      </c>
      <c r="R12" s="1">
        <v>10000</v>
      </c>
    </row>
    <row r="13" spans="1:18" x14ac:dyDescent="0.25">
      <c r="G13" t="s">
        <v>71</v>
      </c>
      <c r="H13" t="s">
        <v>36</v>
      </c>
      <c r="K13" s="1">
        <v>64603.8</v>
      </c>
      <c r="M13" s="8" t="s">
        <v>82</v>
      </c>
      <c r="N13" t="s">
        <v>26</v>
      </c>
      <c r="R13" s="1">
        <v>4000</v>
      </c>
    </row>
    <row r="14" spans="1:18" x14ac:dyDescent="0.25">
      <c r="A14" s="11" t="s">
        <v>72</v>
      </c>
      <c r="B14" s="4" t="s">
        <v>4</v>
      </c>
      <c r="C14" s="4"/>
      <c r="D14" s="4"/>
      <c r="E14" s="5">
        <v>9333.33</v>
      </c>
      <c r="G14" t="s">
        <v>73</v>
      </c>
      <c r="H14" t="s">
        <v>37</v>
      </c>
      <c r="K14" s="1">
        <v>41718</v>
      </c>
      <c r="M14" s="8" t="s">
        <v>83</v>
      </c>
      <c r="N14" t="s">
        <v>77</v>
      </c>
      <c r="R14" s="5">
        <v>3000</v>
      </c>
    </row>
    <row r="15" spans="1:18" x14ac:dyDescent="0.25">
      <c r="E15" s="1">
        <f>SUM(E3:E14)</f>
        <v>234463.17999999996</v>
      </c>
      <c r="M15" s="8" t="s">
        <v>74</v>
      </c>
      <c r="N15" t="s">
        <v>78</v>
      </c>
      <c r="R15" s="1">
        <v>-20000</v>
      </c>
    </row>
    <row r="16" spans="1:18" x14ac:dyDescent="0.25">
      <c r="G16" t="s">
        <v>76</v>
      </c>
      <c r="H16" s="2" t="s">
        <v>38</v>
      </c>
      <c r="I16" s="2"/>
      <c r="J16" s="2"/>
      <c r="K16" s="3">
        <v>1000</v>
      </c>
      <c r="M16" s="8" t="s">
        <v>75</v>
      </c>
      <c r="N16" s="2" t="s">
        <v>27</v>
      </c>
      <c r="O16" s="2"/>
      <c r="P16" s="2"/>
      <c r="Q16" s="2"/>
      <c r="R16" s="3">
        <v>20000</v>
      </c>
    </row>
    <row r="17" spans="9:18" x14ac:dyDescent="0.25">
      <c r="K17" s="1">
        <f>SUM(K3:K16)</f>
        <v>234463.18113000001</v>
      </c>
      <c r="N17" t="s">
        <v>87</v>
      </c>
      <c r="R17" s="1">
        <f>SUM(R8:R16)</f>
        <v>173116.66999999998</v>
      </c>
    </row>
    <row r="19" spans="9:18" x14ac:dyDescent="0.25">
      <c r="M19" s="8" t="s">
        <v>84</v>
      </c>
      <c r="N19" t="s">
        <v>28</v>
      </c>
      <c r="R19" s="1">
        <v>396.2</v>
      </c>
    </row>
    <row r="20" spans="9:18" x14ac:dyDescent="0.25">
      <c r="M20" s="8" t="s">
        <v>85</v>
      </c>
      <c r="N20" s="2" t="s">
        <v>29</v>
      </c>
      <c r="O20" s="2"/>
      <c r="P20" s="2"/>
      <c r="Q20" s="2"/>
      <c r="R20" s="3">
        <v>2500</v>
      </c>
    </row>
    <row r="21" spans="9:18" x14ac:dyDescent="0.25">
      <c r="N21" t="s">
        <v>79</v>
      </c>
      <c r="R21" s="5">
        <f>+R6-R17+R19+R20</f>
        <v>59779.530000000013</v>
      </c>
    </row>
    <row r="22" spans="9:18" x14ac:dyDescent="0.25">
      <c r="I22" s="1"/>
      <c r="R22" s="5"/>
    </row>
    <row r="23" spans="9:18" x14ac:dyDescent="0.25">
      <c r="M23" s="8">
        <v>20</v>
      </c>
      <c r="N23" t="s">
        <v>30</v>
      </c>
      <c r="R23" s="5">
        <f>+R21*0.279</f>
        <v>16678.488870000005</v>
      </c>
    </row>
    <row r="24" spans="9:18" x14ac:dyDescent="0.25">
      <c r="N24" t="s">
        <v>31</v>
      </c>
      <c r="R24" s="5">
        <v>-2790</v>
      </c>
    </row>
    <row r="25" spans="9:18" x14ac:dyDescent="0.25">
      <c r="N25" s="2" t="s">
        <v>32</v>
      </c>
      <c r="O25" s="2"/>
      <c r="P25" s="2"/>
      <c r="Q25" s="2"/>
      <c r="R25" s="3">
        <v>95.09</v>
      </c>
    </row>
    <row r="26" spans="9:18" x14ac:dyDescent="0.25">
      <c r="N26" t="s">
        <v>19</v>
      </c>
      <c r="R26" s="1">
        <f>+R21-R23-R24-R25</f>
        <v>45795.951130000016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Bdv</vt:lpstr>
      <vt:lpstr>IV Direttiva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2023-05-22T19:42:28Z</dcterms:created>
  <dcterms:modified xsi:type="dcterms:W3CDTF">2023-05-23T20:17:43Z</dcterms:modified>
</cp:coreProperties>
</file>